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РАБОЧАЯ ЛИЛИЯ\РЕГИСТР\Тексты НПА от исполнителей\Администрация города\2023\05\11\09-108-59\"/>
    </mc:Choice>
  </mc:AlternateContent>
  <bookViews>
    <workbookView xWindow="0" yWindow="0" windowWidth="25200" windowHeight="11550"/>
  </bookViews>
  <sheets>
    <sheet name="таблица 2" sheetId="2" r:id="rId1"/>
    <sheet name="Лист1" sheetId="3" state="hidden" r:id="rId2"/>
  </sheets>
  <definedNames>
    <definedName name="_xlnm.Print_Area" localSheetId="0">'таблица 2'!$A$1:$N$33</definedName>
  </definedNames>
  <calcPr calcId="162913"/>
</workbook>
</file>

<file path=xl/calcChain.xml><?xml version="1.0" encoding="utf-8"?>
<calcChain xmlns="http://schemas.openxmlformats.org/spreadsheetml/2006/main">
  <c r="K26" i="2" l="1"/>
  <c r="K9" i="2" l="1"/>
  <c r="K10" i="2"/>
  <c r="K11" i="2"/>
  <c r="K8" i="2"/>
</calcChain>
</file>

<file path=xl/sharedStrings.xml><?xml version="1.0" encoding="utf-8"?>
<sst xmlns="http://schemas.openxmlformats.org/spreadsheetml/2006/main" count="88" uniqueCount="49">
  <si>
    <t>«Комфортное проживание в городе Сургуте на период до 2030 года»</t>
  </si>
  <si>
    <t>Наименование целевого показателя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</si>
  <si>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</si>
  <si>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</si>
  <si>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</si>
  <si>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</si>
  <si>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</si>
  <si>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</si>
  <si>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</si>
  <si>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</si>
  <si>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Итоговое значение показателя</t>
  </si>
  <si>
    <t>Протяженность береговой линии, очищенной от бытового мусора в границах населенных пунктов, км</t>
  </si>
  <si>
    <t>Количество человек, вовлеченных в мероприятия по очистке береговой линии от бытового мусора в границах населенных пунктов, тыс.чел.</t>
  </si>
  <si>
    <t>Выполнение мероприятий по комплексному содержанию и ремонту территорий общественного пользования, объектов озеленения, объектов монументального искусства, объектов недвижимости в соответствии с установленными санитарными правилами содержания территорий населённых мест, правилами благоустройства территории города, %</t>
  </si>
  <si>
    <t>Площадь обработанных озелененных территорий (акарицидная, ларвицидная,  дератизационная обработки), га</t>
  </si>
  <si>
    <t>Объем  ликвидированных несанкционированных отходов на территории города, куб м.</t>
  </si>
  <si>
    <t>Площадь патрулирования территории городских лесов в пожароопасный период, га</t>
  </si>
  <si>
    <t>Показатели, предусмотренные документами стратегического планирования</t>
  </si>
  <si>
    <t>Количество организованных эколого-просветительских и природоохранных мероприятий с привлечением населения города Сургута,ед.</t>
  </si>
  <si>
    <t>Прочие показатели</t>
  </si>
  <si>
    <t>III</t>
  </si>
  <si>
    <t>VI</t>
  </si>
  <si>
    <t>Площадь содержания зеленых зон активного отдыха населения на территории городских лесов, га</t>
  </si>
  <si>
    <t>Таблица 2</t>
  </si>
  <si>
    <t>Отвественный (администратор или соадминистратор)</t>
  </si>
  <si>
    <t>ДГХ</t>
  </si>
  <si>
    <t>Номер показа-теля</t>
  </si>
  <si>
    <t>Площадь проездов к жилым строениям и строениям, приспособленным для проживания, находящихся на зимнем /летнем содержании (кв.м)</t>
  </si>
  <si>
    <t>Площадь очищенных территорий города,  кв.м</t>
  </si>
  <si>
    <t>64 574/
16 285</t>
  </si>
  <si>
    <t>Количество поселков, за теплоснабжение которых управляющим организациям предоставляется субсидия не менее одного ежегодно (ед.)</t>
  </si>
  <si>
    <t>Количество высаженных саженцев деревьев и кустарников во время проведения городских экологических акций, шт.</t>
  </si>
  <si>
    <t xml:space="preserve">Площадь участков городских лесов, поставленных на кадастровый учет, и последующее оформление их в муниципальную собственность, га </t>
  </si>
  <si>
    <t>Количество человек, обеспеченных чистой питьевой водой, проживающих в жилищном фонде с централизованным водоснабжением, не соответствующем требованиям СаНПиН, (ед.)</t>
  </si>
  <si>
    <t>Иные  показатели муниципальной программы</t>
  </si>
  <si>
    <t>Количество человек, принявших участие в эколого-просветительских и природоохранных мероприятиях, чел.</t>
  </si>
  <si>
    <t>Количество обустроенных территорий 
по содержанию животных без владельцев, ед.</t>
  </si>
  <si>
    <t>ДАиГ</t>
  </si>
  <si>
    <t>да</t>
  </si>
  <si>
    <t>Количество почетных граждан города Сургута, обратившихся в орган местного самоуправления за получением дополнительной меры социальной поддержки по оплате содержания жилого помещения и коммунальных услуг, которым перечислены меры социальной поддержки, чел.</t>
  </si>
  <si>
    <t>Отсутствие жалоб (претензий) отдельных категорий граждан на отсутствие либо неверный размер снижения размера платы за содержание жилых помещений отдельным категориям граждан в соответствии с решением Думы города от 02.10.2018 № 326-VIДГ "О предоставлении дополнительной меры социальной поддержки по оплате содержания жилых помещений отдельным категориям граждан", (ед.)</t>
  </si>
  <si>
    <t>Доля граждан, получивших социальную поддержку в общей численности граждан, имеющих право на её получение и обратившихся за её получением, %</t>
  </si>
  <si>
    <t>Приложение 2
к постановлению
Администрации города
от _______________ № _________</t>
  </si>
  <si>
    <t>Отсутствие жалоб (претензий) на отсутствие либо неверный размер снижения размера платы за коммунальные услуги в соответствии с постановлением Администрации города от 03.12.2018 № 9262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услуги", (да/нет)</t>
  </si>
  <si>
    <t>Количество мест (площадок) накопления твердых коммунальных отходов, находящихся на содержании, шт.</t>
  </si>
  <si>
    <t xml:space="preserve">Количество будок, приобретенных в рамках реализации инициативного проекта, шт. </t>
  </si>
  <si>
    <t xml:space="preserve">Количество вольеров, приобретенных в рамках реализации инициативного проекта, шт. </t>
  </si>
  <si>
    <t>Количество мест (площадок) накопления твердых коммунальных отходов для садоводческих товариществ города Сургута, находящихся на содержании, шт.</t>
  </si>
  <si>
    <t>Объем убранных несанкционированно размещенных отходов, не относящихся к твердым коммунальным (отработанные шины, строительный мусор и пр.), с территории муниципальных контейнерных площадок города Сургута, тн.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</si>
</sst>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3" xfId="0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1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3" fillId="2" borderId="5" xfId="1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2" fillId="2" borderId="4" xfId="0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left" vertical="top" wrapText="1" indent="2"/>
    </xf>
    <xf numFmtId="0" fontId="2" fillId="0" borderId="1" xfId="0" applyFont="1" applyBorder="1"/>
    <xf numFmtId="49" fontId="3" fillId="2" borderId="5" xfId="1" applyNumberFormat="1" applyFont="1" applyFill="1" applyBorder="1" applyAlignment="1">
      <alignment horizontal="left" vertical="top" wrapText="1"/>
    </xf>
    <xf numFmtId="49" fontId="3" fillId="2" borderId="7" xfId="1" applyNumberFormat="1" applyFont="1" applyFill="1" applyBorder="1" applyAlignment="1">
      <alignment horizontal="left" vertical="top" wrapText="1"/>
    </xf>
    <xf numFmtId="49" fontId="3" fillId="2" borderId="8" xfId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right"/>
    </xf>
    <xf numFmtId="1" fontId="5" fillId="0" borderId="0" xfId="0" applyNumberFormat="1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82" zoomScaleNormal="100" zoomScaleSheetLayoutView="82" zoomScalePageLayoutView="86" workbookViewId="0">
      <selection activeCell="B36" sqref="B36"/>
    </sheetView>
  </sheetViews>
  <sheetFormatPr defaultRowHeight="15.75" x14ac:dyDescent="0.25"/>
  <cols>
    <col min="1" max="1" width="8.5703125" style="1" customWidth="1"/>
    <col min="2" max="2" width="74.85546875" style="1" customWidth="1"/>
    <col min="3" max="10" width="9.7109375" style="1" customWidth="1"/>
    <col min="11" max="11" width="12.140625" style="1" customWidth="1"/>
    <col min="12" max="12" width="20.140625" style="1" customWidth="1"/>
    <col min="13" max="13" width="2.85546875" style="1" hidden="1" customWidth="1"/>
    <col min="14" max="15" width="9.140625" style="1" hidden="1" customWidth="1"/>
    <col min="16" max="16384" width="9.140625" style="1"/>
  </cols>
  <sheetData>
    <row r="1" spans="1:15" ht="84" customHeight="1" x14ac:dyDescent="0.25">
      <c r="J1" s="38" t="s">
        <v>42</v>
      </c>
      <c r="K1" s="38"/>
      <c r="L1" s="38"/>
    </row>
    <row r="2" spans="1:15" ht="36" customHeight="1" x14ac:dyDescent="0.3">
      <c r="J2" s="43" t="s">
        <v>23</v>
      </c>
      <c r="K2" s="43"/>
      <c r="L2" s="43"/>
    </row>
    <row r="3" spans="1:15" ht="19.5" customHeight="1" x14ac:dyDescent="0.3">
      <c r="A3" s="42" t="s">
        <v>34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2"/>
    </row>
    <row r="4" spans="1:15" ht="19.5" customHeight="1" x14ac:dyDescent="0.3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"/>
    </row>
    <row r="5" spans="1:15" ht="9.75" customHeight="1" x14ac:dyDescent="0.25"/>
    <row r="6" spans="1:15" ht="63" customHeight="1" x14ac:dyDescent="0.25">
      <c r="A6" s="4" t="s">
        <v>26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24</v>
      </c>
      <c r="M6" s="6"/>
    </row>
    <row r="7" spans="1:15" ht="18.75" customHeight="1" x14ac:dyDescent="0.25">
      <c r="A7" s="7" t="s">
        <v>20</v>
      </c>
      <c r="B7" s="39" t="s">
        <v>17</v>
      </c>
      <c r="C7" s="40"/>
      <c r="D7" s="40"/>
      <c r="E7" s="40"/>
      <c r="F7" s="40"/>
      <c r="G7" s="40"/>
      <c r="H7" s="40"/>
      <c r="I7" s="40"/>
      <c r="J7" s="40"/>
      <c r="K7" s="40"/>
      <c r="L7" s="41"/>
      <c r="M7" s="6"/>
      <c r="N7" s="6"/>
      <c r="O7" s="6"/>
    </row>
    <row r="8" spans="1:15" ht="32.25" customHeight="1" x14ac:dyDescent="0.25">
      <c r="A8" s="3">
        <v>1</v>
      </c>
      <c r="B8" s="8" t="s">
        <v>11</v>
      </c>
      <c r="C8" s="9">
        <v>30.69</v>
      </c>
      <c r="D8" s="9">
        <v>30.69</v>
      </c>
      <c r="E8" s="9">
        <v>30.69</v>
      </c>
      <c r="F8" s="9">
        <v>30.69</v>
      </c>
      <c r="G8" s="9">
        <v>30.69</v>
      </c>
      <c r="H8" s="9">
        <v>30.69</v>
      </c>
      <c r="I8" s="9">
        <v>30.69</v>
      </c>
      <c r="J8" s="9">
        <v>30.69</v>
      </c>
      <c r="K8" s="9">
        <f>SUM(C8:J8)</f>
        <v>245.52</v>
      </c>
      <c r="L8" s="3" t="s">
        <v>25</v>
      </c>
      <c r="M8" s="6"/>
      <c r="N8" s="6"/>
      <c r="O8" s="6"/>
    </row>
    <row r="9" spans="1:15" ht="30.75" customHeight="1" x14ac:dyDescent="0.25">
      <c r="A9" s="10">
        <v>2</v>
      </c>
      <c r="B9" s="11" t="s">
        <v>12</v>
      </c>
      <c r="C9" s="12">
        <v>3.484</v>
      </c>
      <c r="D9" s="12">
        <v>3.484</v>
      </c>
      <c r="E9" s="12">
        <v>3.484</v>
      </c>
      <c r="F9" s="12">
        <v>3.484</v>
      </c>
      <c r="G9" s="12">
        <v>3.484</v>
      </c>
      <c r="H9" s="12">
        <v>3.484</v>
      </c>
      <c r="I9" s="12">
        <v>3.484</v>
      </c>
      <c r="J9" s="12">
        <v>3.484</v>
      </c>
      <c r="K9" s="12">
        <f>SUM(C9:J9)</f>
        <v>27.872000000000007</v>
      </c>
      <c r="L9" s="3" t="s">
        <v>25</v>
      </c>
      <c r="M9" s="6"/>
      <c r="N9" s="6"/>
      <c r="O9" s="6"/>
    </row>
    <row r="10" spans="1:15" s="26" customFormat="1" ht="47.25" customHeight="1" x14ac:dyDescent="0.25">
      <c r="A10" s="13">
        <v>3</v>
      </c>
      <c r="B10" s="14" t="s">
        <v>18</v>
      </c>
      <c r="C10" s="15">
        <v>3</v>
      </c>
      <c r="D10" s="15">
        <v>3</v>
      </c>
      <c r="E10" s="15">
        <v>3</v>
      </c>
      <c r="F10" s="15">
        <v>3</v>
      </c>
      <c r="G10" s="15">
        <v>3</v>
      </c>
      <c r="H10" s="15">
        <v>3</v>
      </c>
      <c r="I10" s="15">
        <v>3</v>
      </c>
      <c r="J10" s="15">
        <v>3</v>
      </c>
      <c r="K10" s="15">
        <f>SUM(C10:J10)</f>
        <v>24</v>
      </c>
      <c r="L10" s="3" t="s">
        <v>25</v>
      </c>
      <c r="M10" s="17"/>
      <c r="N10" s="17"/>
      <c r="O10" s="17"/>
    </row>
    <row r="11" spans="1:15" s="26" customFormat="1" ht="31.5" customHeight="1" x14ac:dyDescent="0.25">
      <c r="A11" s="13">
        <v>4</v>
      </c>
      <c r="B11" s="14" t="s">
        <v>35</v>
      </c>
      <c r="C11" s="15">
        <v>9074</v>
      </c>
      <c r="D11" s="15">
        <v>9074</v>
      </c>
      <c r="E11" s="15">
        <v>9074</v>
      </c>
      <c r="F11" s="15">
        <v>9074</v>
      </c>
      <c r="G11" s="15">
        <v>9074</v>
      </c>
      <c r="H11" s="15">
        <v>9074</v>
      </c>
      <c r="I11" s="15">
        <v>9074</v>
      </c>
      <c r="J11" s="15">
        <v>9074</v>
      </c>
      <c r="K11" s="15">
        <f>SUM(C11:J11)</f>
        <v>72592</v>
      </c>
      <c r="L11" s="3" t="s">
        <v>25</v>
      </c>
      <c r="M11" s="17"/>
      <c r="N11" s="17"/>
      <c r="O11" s="17"/>
    </row>
    <row r="12" spans="1:15" s="26" customFormat="1" ht="45" customHeight="1" x14ac:dyDescent="0.25">
      <c r="A12" s="18">
        <v>5</v>
      </c>
      <c r="B12" s="14" t="s">
        <v>41</v>
      </c>
      <c r="C12" s="15">
        <v>100</v>
      </c>
      <c r="D12" s="15">
        <v>100</v>
      </c>
      <c r="E12" s="15">
        <v>100</v>
      </c>
      <c r="F12" s="15">
        <v>100</v>
      </c>
      <c r="G12" s="15">
        <v>100</v>
      </c>
      <c r="H12" s="15">
        <v>100</v>
      </c>
      <c r="I12" s="15">
        <v>100</v>
      </c>
      <c r="J12" s="15">
        <v>100</v>
      </c>
      <c r="K12" s="15">
        <v>100</v>
      </c>
      <c r="L12" s="3" t="s">
        <v>25</v>
      </c>
      <c r="M12" s="17"/>
      <c r="N12" s="17"/>
      <c r="O12" s="17"/>
    </row>
    <row r="13" spans="1:15" s="26" customFormat="1" ht="15.75" customHeight="1" x14ac:dyDescent="0.25">
      <c r="A13" s="18" t="s">
        <v>21</v>
      </c>
      <c r="B13" s="35" t="s">
        <v>19</v>
      </c>
      <c r="C13" s="36"/>
      <c r="D13" s="36"/>
      <c r="E13" s="36"/>
      <c r="F13" s="36"/>
      <c r="G13" s="36"/>
      <c r="H13" s="36"/>
      <c r="I13" s="36"/>
      <c r="J13" s="36"/>
      <c r="K13" s="36"/>
      <c r="L13" s="37"/>
      <c r="M13" s="17"/>
      <c r="N13" s="17"/>
      <c r="O13" s="17"/>
    </row>
    <row r="14" spans="1:15" s="26" customFormat="1" ht="31.5" customHeight="1" x14ac:dyDescent="0.25">
      <c r="A14" s="19">
        <v>1</v>
      </c>
      <c r="B14" s="29" t="s">
        <v>27</v>
      </c>
      <c r="C14" s="21" t="s">
        <v>29</v>
      </c>
      <c r="D14" s="21" t="s">
        <v>29</v>
      </c>
      <c r="E14" s="21" t="s">
        <v>29</v>
      </c>
      <c r="F14" s="21" t="s">
        <v>29</v>
      </c>
      <c r="G14" s="21" t="s">
        <v>29</v>
      </c>
      <c r="H14" s="21" t="s">
        <v>29</v>
      </c>
      <c r="I14" s="21" t="s">
        <v>29</v>
      </c>
      <c r="J14" s="21" t="s">
        <v>29</v>
      </c>
      <c r="K14" s="21" t="s">
        <v>29</v>
      </c>
      <c r="L14" s="3" t="s">
        <v>25</v>
      </c>
      <c r="M14" s="22"/>
      <c r="N14" s="22"/>
      <c r="O14" s="22"/>
    </row>
    <row r="15" spans="1:15" s="26" customFormat="1" ht="31.5" customHeight="1" x14ac:dyDescent="0.25">
      <c r="A15" s="28">
        <v>2</v>
      </c>
      <c r="B15" s="20" t="s">
        <v>30</v>
      </c>
      <c r="C15" s="27">
        <v>1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>
        <v>1</v>
      </c>
      <c r="K15" s="27">
        <v>1</v>
      </c>
      <c r="L15" s="3" t="s">
        <v>25</v>
      </c>
    </row>
    <row r="16" spans="1:15" s="26" customFormat="1" ht="47.25" customHeight="1" x14ac:dyDescent="0.25">
      <c r="A16" s="28">
        <v>3</v>
      </c>
      <c r="B16" s="29" t="s">
        <v>33</v>
      </c>
      <c r="C16" s="23">
        <v>37</v>
      </c>
      <c r="D16" s="23">
        <v>37</v>
      </c>
      <c r="E16" s="23">
        <v>37</v>
      </c>
      <c r="F16" s="23">
        <v>37</v>
      </c>
      <c r="G16" s="23">
        <v>37</v>
      </c>
      <c r="H16" s="23">
        <v>37</v>
      </c>
      <c r="I16" s="23">
        <v>37</v>
      </c>
      <c r="J16" s="23">
        <v>37</v>
      </c>
      <c r="K16" s="23">
        <v>37</v>
      </c>
      <c r="L16" s="3" t="s">
        <v>25</v>
      </c>
    </row>
    <row r="17" spans="1:12" s="26" customFormat="1" ht="99.75" customHeight="1" x14ac:dyDescent="0.25">
      <c r="A17" s="28">
        <v>4</v>
      </c>
      <c r="B17" s="29" t="s">
        <v>40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3" t="s">
        <v>25</v>
      </c>
    </row>
    <row r="18" spans="1:12" s="26" customFormat="1" ht="95.25" customHeight="1" x14ac:dyDescent="0.25">
      <c r="A18" s="28">
        <v>5</v>
      </c>
      <c r="B18" s="29" t="s">
        <v>43</v>
      </c>
      <c r="C18" s="23" t="s">
        <v>38</v>
      </c>
      <c r="D18" s="23" t="s">
        <v>38</v>
      </c>
      <c r="E18" s="23" t="s">
        <v>38</v>
      </c>
      <c r="F18" s="23" t="s">
        <v>38</v>
      </c>
      <c r="G18" s="23" t="s">
        <v>38</v>
      </c>
      <c r="H18" s="23" t="s">
        <v>38</v>
      </c>
      <c r="I18" s="23" t="s">
        <v>38</v>
      </c>
      <c r="J18" s="23" t="s">
        <v>38</v>
      </c>
      <c r="K18" s="23" t="s">
        <v>38</v>
      </c>
      <c r="L18" s="3" t="s">
        <v>25</v>
      </c>
    </row>
    <row r="19" spans="1:12" s="26" customFormat="1" ht="81.75" customHeight="1" x14ac:dyDescent="0.25">
      <c r="A19" s="28">
        <v>6</v>
      </c>
      <c r="B19" s="29" t="s">
        <v>39</v>
      </c>
      <c r="C19" s="23">
        <v>3</v>
      </c>
      <c r="D19" s="23">
        <v>3</v>
      </c>
      <c r="E19" s="23">
        <v>3</v>
      </c>
      <c r="F19" s="23">
        <v>3</v>
      </c>
      <c r="G19" s="23">
        <v>3</v>
      </c>
      <c r="H19" s="23">
        <v>3</v>
      </c>
      <c r="I19" s="23">
        <v>3</v>
      </c>
      <c r="J19" s="23">
        <v>3</v>
      </c>
      <c r="K19" s="23">
        <v>3</v>
      </c>
      <c r="L19" s="3" t="s">
        <v>25</v>
      </c>
    </row>
    <row r="20" spans="1:12" s="26" customFormat="1" ht="34.5" customHeight="1" x14ac:dyDescent="0.25">
      <c r="A20" s="28">
        <v>7</v>
      </c>
      <c r="B20" s="29" t="s">
        <v>44</v>
      </c>
      <c r="C20" s="23">
        <v>135</v>
      </c>
      <c r="D20" s="23">
        <v>135</v>
      </c>
      <c r="E20" s="23">
        <v>135</v>
      </c>
      <c r="F20" s="23">
        <v>135</v>
      </c>
      <c r="G20" s="23">
        <v>135</v>
      </c>
      <c r="H20" s="23">
        <v>135</v>
      </c>
      <c r="I20" s="23">
        <v>135</v>
      </c>
      <c r="J20" s="23">
        <v>135</v>
      </c>
      <c r="K20" s="23">
        <v>135</v>
      </c>
      <c r="L20" s="3" t="s">
        <v>25</v>
      </c>
    </row>
    <row r="21" spans="1:12" s="26" customFormat="1" ht="78.75" customHeight="1" x14ac:dyDescent="0.25">
      <c r="A21" s="28">
        <v>8</v>
      </c>
      <c r="B21" s="24" t="s">
        <v>13</v>
      </c>
      <c r="C21" s="16">
        <v>100</v>
      </c>
      <c r="D21" s="25">
        <v>100</v>
      </c>
      <c r="E21" s="25">
        <v>100</v>
      </c>
      <c r="F21" s="25">
        <v>100</v>
      </c>
      <c r="G21" s="16">
        <v>100</v>
      </c>
      <c r="H21" s="25">
        <v>100</v>
      </c>
      <c r="I21" s="25">
        <v>100</v>
      </c>
      <c r="J21" s="25">
        <v>100</v>
      </c>
      <c r="K21" s="25">
        <v>100</v>
      </c>
      <c r="L21" s="3" t="s">
        <v>25</v>
      </c>
    </row>
    <row r="22" spans="1:12" s="26" customFormat="1" ht="47.25" customHeight="1" x14ac:dyDescent="0.25">
      <c r="A22" s="28">
        <v>9</v>
      </c>
      <c r="B22" s="29" t="s">
        <v>47</v>
      </c>
      <c r="C22" s="23">
        <v>22</v>
      </c>
      <c r="D22" s="23">
        <v>22</v>
      </c>
      <c r="E22" s="23">
        <v>22</v>
      </c>
      <c r="F22" s="23">
        <v>22</v>
      </c>
      <c r="G22" s="23">
        <v>22</v>
      </c>
      <c r="H22" s="23">
        <v>22</v>
      </c>
      <c r="I22" s="23">
        <v>22</v>
      </c>
      <c r="J22" s="23">
        <v>22</v>
      </c>
      <c r="K22" s="23">
        <v>22</v>
      </c>
      <c r="L22" s="3" t="s">
        <v>25</v>
      </c>
    </row>
    <row r="23" spans="1:12" s="26" customFormat="1" ht="30" customHeight="1" x14ac:dyDescent="0.25">
      <c r="A23" s="28">
        <v>10</v>
      </c>
      <c r="B23" s="30" t="s">
        <v>14</v>
      </c>
      <c r="C23" s="16">
        <v>994.27739999999994</v>
      </c>
      <c r="D23" s="32">
        <v>994.27739999999994</v>
      </c>
      <c r="E23" s="16">
        <v>994.27739999999994</v>
      </c>
      <c r="F23" s="16">
        <v>994.27739999999994</v>
      </c>
      <c r="G23" s="16">
        <v>994.27739999999994</v>
      </c>
      <c r="H23" s="16">
        <v>994.27739999999994</v>
      </c>
      <c r="I23" s="16">
        <v>994.27739999999994</v>
      </c>
      <c r="J23" s="16">
        <v>994.27739999999994</v>
      </c>
      <c r="K23" s="33">
        <v>994.27739999999994</v>
      </c>
      <c r="L23" s="3" t="s">
        <v>25</v>
      </c>
    </row>
    <row r="24" spans="1:12" s="26" customFormat="1" ht="18.75" customHeight="1" x14ac:dyDescent="0.25">
      <c r="A24" s="28">
        <v>11</v>
      </c>
      <c r="B24" s="20" t="s">
        <v>28</v>
      </c>
      <c r="C24" s="15">
        <v>381000</v>
      </c>
      <c r="D24" s="15">
        <v>381000</v>
      </c>
      <c r="E24" s="15">
        <v>381000</v>
      </c>
      <c r="F24" s="15">
        <v>381000</v>
      </c>
      <c r="G24" s="15">
        <v>381000</v>
      </c>
      <c r="H24" s="15">
        <v>381000</v>
      </c>
      <c r="I24" s="15">
        <v>381000</v>
      </c>
      <c r="J24" s="15">
        <v>381000</v>
      </c>
      <c r="K24" s="15">
        <v>381000</v>
      </c>
      <c r="L24" s="3" t="s">
        <v>25</v>
      </c>
    </row>
    <row r="25" spans="1:12" s="26" customFormat="1" ht="33" customHeight="1" x14ac:dyDescent="0.25">
      <c r="A25" s="28">
        <v>12</v>
      </c>
      <c r="B25" s="20" t="s">
        <v>15</v>
      </c>
      <c r="C25" s="15">
        <v>8100</v>
      </c>
      <c r="D25" s="15">
        <v>8100</v>
      </c>
      <c r="E25" s="15">
        <v>8100</v>
      </c>
      <c r="F25" s="15">
        <v>8100</v>
      </c>
      <c r="G25" s="15">
        <v>8100</v>
      </c>
      <c r="H25" s="15">
        <v>8100</v>
      </c>
      <c r="I25" s="15">
        <v>8100</v>
      </c>
      <c r="J25" s="15">
        <v>8100</v>
      </c>
      <c r="K25" s="15">
        <v>8100</v>
      </c>
      <c r="L25" s="3" t="s">
        <v>25</v>
      </c>
    </row>
    <row r="26" spans="1:12" s="26" customFormat="1" ht="31.5" customHeight="1" x14ac:dyDescent="0.25">
      <c r="A26" s="28">
        <v>13</v>
      </c>
      <c r="B26" s="20" t="s">
        <v>31</v>
      </c>
      <c r="C26" s="15">
        <v>175</v>
      </c>
      <c r="D26" s="15">
        <v>175</v>
      </c>
      <c r="E26" s="15">
        <v>175</v>
      </c>
      <c r="F26" s="15">
        <v>175</v>
      </c>
      <c r="G26" s="15">
        <v>175</v>
      </c>
      <c r="H26" s="15">
        <v>175</v>
      </c>
      <c r="I26" s="15">
        <v>175</v>
      </c>
      <c r="J26" s="15">
        <v>175</v>
      </c>
      <c r="K26" s="15">
        <f>C26+D26+E26+F26+G26+H26+I26+J26</f>
        <v>1400</v>
      </c>
      <c r="L26" s="3" t="s">
        <v>25</v>
      </c>
    </row>
    <row r="27" spans="1:12" s="26" customFormat="1" ht="60.75" customHeight="1" x14ac:dyDescent="0.25">
      <c r="A27" s="28">
        <v>14</v>
      </c>
      <c r="B27" s="20" t="s">
        <v>48</v>
      </c>
      <c r="C27" s="16">
        <v>17.38</v>
      </c>
      <c r="D27" s="15"/>
      <c r="E27" s="15"/>
      <c r="F27" s="15"/>
      <c r="G27" s="15"/>
      <c r="H27" s="15"/>
      <c r="I27" s="15"/>
      <c r="J27" s="15"/>
      <c r="K27" s="16">
        <v>17.38</v>
      </c>
      <c r="L27" s="3" t="s">
        <v>25</v>
      </c>
    </row>
    <row r="28" spans="1:12" s="26" customFormat="1" ht="30.75" customHeight="1" x14ac:dyDescent="0.25">
      <c r="A28" s="28">
        <v>15</v>
      </c>
      <c r="B28" s="24" t="s">
        <v>16</v>
      </c>
      <c r="C28" s="15">
        <v>4445</v>
      </c>
      <c r="D28" s="15">
        <v>4445</v>
      </c>
      <c r="E28" s="15">
        <v>4445</v>
      </c>
      <c r="F28" s="15">
        <v>4445</v>
      </c>
      <c r="G28" s="15">
        <v>4445</v>
      </c>
      <c r="H28" s="15">
        <v>4445</v>
      </c>
      <c r="I28" s="15">
        <v>4445</v>
      </c>
      <c r="J28" s="15">
        <v>4445</v>
      </c>
      <c r="K28" s="15">
        <v>4445</v>
      </c>
      <c r="L28" s="3" t="s">
        <v>25</v>
      </c>
    </row>
    <row r="29" spans="1:12" s="26" customFormat="1" ht="30" customHeight="1" x14ac:dyDescent="0.25">
      <c r="A29" s="28">
        <v>16</v>
      </c>
      <c r="B29" s="24" t="s">
        <v>22</v>
      </c>
      <c r="C29" s="16">
        <v>59</v>
      </c>
      <c r="D29" s="16">
        <v>59</v>
      </c>
      <c r="E29" s="16">
        <v>59</v>
      </c>
      <c r="F29" s="16">
        <v>59</v>
      </c>
      <c r="G29" s="16">
        <v>59</v>
      </c>
      <c r="H29" s="16">
        <v>59</v>
      </c>
      <c r="I29" s="16">
        <v>59</v>
      </c>
      <c r="J29" s="16">
        <v>59</v>
      </c>
      <c r="K29" s="16">
        <v>59</v>
      </c>
      <c r="L29" s="3" t="s">
        <v>25</v>
      </c>
    </row>
    <row r="30" spans="1:12" s="26" customFormat="1" ht="36.75" customHeight="1" x14ac:dyDescent="0.25">
      <c r="A30" s="28">
        <v>17</v>
      </c>
      <c r="B30" s="30" t="s">
        <v>32</v>
      </c>
      <c r="C30" s="16">
        <v>167.9657</v>
      </c>
      <c r="D30" s="16"/>
      <c r="E30" s="16"/>
      <c r="F30" s="16"/>
      <c r="G30" s="16"/>
      <c r="H30" s="16"/>
      <c r="I30" s="16"/>
      <c r="J30" s="16"/>
      <c r="K30" s="16">
        <v>167.9657</v>
      </c>
      <c r="L30" s="3" t="s">
        <v>25</v>
      </c>
    </row>
    <row r="31" spans="1:12" s="26" customFormat="1" ht="36.75" customHeight="1" x14ac:dyDescent="0.25">
      <c r="A31" s="28">
        <v>18</v>
      </c>
      <c r="B31" s="31" t="s">
        <v>36</v>
      </c>
      <c r="C31" s="3">
        <v>1</v>
      </c>
      <c r="D31" s="16"/>
      <c r="E31" s="16"/>
      <c r="F31" s="16"/>
      <c r="G31" s="16"/>
      <c r="H31" s="16"/>
      <c r="I31" s="16"/>
      <c r="J31" s="16"/>
      <c r="K31" s="16">
        <v>1</v>
      </c>
      <c r="L31" s="3" t="s">
        <v>37</v>
      </c>
    </row>
    <row r="32" spans="1:12" s="26" customFormat="1" ht="36.75" customHeight="1" x14ac:dyDescent="0.25">
      <c r="A32" s="28">
        <v>19</v>
      </c>
      <c r="B32" s="31" t="s">
        <v>45</v>
      </c>
      <c r="C32" s="16">
        <v>200</v>
      </c>
      <c r="D32" s="16"/>
      <c r="E32" s="16"/>
      <c r="F32" s="16"/>
      <c r="G32" s="16"/>
      <c r="H32" s="16"/>
      <c r="I32" s="16"/>
      <c r="J32" s="16"/>
      <c r="K32" s="16">
        <v>200</v>
      </c>
      <c r="L32" s="3" t="s">
        <v>25</v>
      </c>
    </row>
    <row r="33" spans="1:12" ht="36" customHeight="1" x14ac:dyDescent="0.25">
      <c r="A33" s="28">
        <v>20</v>
      </c>
      <c r="B33" s="31" t="s">
        <v>46</v>
      </c>
      <c r="C33" s="16">
        <v>60</v>
      </c>
      <c r="D33" s="34"/>
      <c r="E33" s="34"/>
      <c r="F33" s="34"/>
      <c r="G33" s="34"/>
      <c r="H33" s="34"/>
      <c r="I33" s="34"/>
      <c r="J33" s="34"/>
      <c r="K33" s="16">
        <v>60</v>
      </c>
      <c r="L33" s="3" t="s">
        <v>25</v>
      </c>
    </row>
  </sheetData>
  <mergeCells count="6">
    <mergeCell ref="B13:L13"/>
    <mergeCell ref="J1:L1"/>
    <mergeCell ref="B7:L7"/>
    <mergeCell ref="A3:L3"/>
    <mergeCell ref="J2:L2"/>
    <mergeCell ref="A4:L4"/>
  </mergeCells>
  <pageMargins left="0.78740157480314965" right="0.78740157480314965" top="1.1811023622047245" bottom="0.39370078740157483" header="0.31496062992125984" footer="0.31496062992125984"/>
  <pageSetup paperSize="9" scale="63" firstPageNumber="3" orientation="landscape" useFirstPageNumber="1" r:id="rId1"/>
  <headerFooter>
    <oddHeader>&amp;C&amp;"Times New Roman,обычный"&amp;16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</vt:lpstr>
      <vt:lpstr>Лист1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Девяткова Светлана Сергеевна</dc:creator>
  <cp:lastModifiedBy>Мельничану Лилия Николаевна</cp:lastModifiedBy>
  <cp:lastPrinted>2023-04-26T09:44:01Z</cp:lastPrinted>
  <dcterms:created xsi:type="dcterms:W3CDTF">2017-02-07T12:08:41Z</dcterms:created>
  <dcterms:modified xsi:type="dcterms:W3CDTF">2023-05-11T11:13:12Z</dcterms:modified>
</cp:coreProperties>
</file>